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o.PASSIE\Documents\"/>
    </mc:Choice>
  </mc:AlternateContent>
  <xr:revisionPtr revIDLastSave="0" documentId="8_{1A47F5FB-9A52-45B3-B46D-946802CDCEA9}" xr6:coauthVersionLast="47" xr6:coauthVersionMax="47" xr10:uidLastSave="{00000000-0000-0000-0000-000000000000}"/>
  <bookViews>
    <workbookView xWindow="-120" yWindow="-120" windowWidth="29040" windowHeight="15720" xr2:uid="{C621EEA3-3554-4029-8C79-9B35EC98CB7D}"/>
  </bookViews>
  <sheets>
    <sheet name="Utrech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7" i="1" l="1"/>
  <c r="G77" i="1"/>
  <c r="C76" i="1"/>
  <c r="C75" i="1"/>
  <c r="C77" i="1" s="1"/>
  <c r="O17" i="1"/>
  <c r="E6" i="1"/>
  <c r="D7" i="1" s="1"/>
  <c r="D6" i="1"/>
  <c r="D5" i="1"/>
  <c r="D4" i="1"/>
  <c r="D3" i="1"/>
  <c r="D8" i="1" l="1"/>
</calcChain>
</file>

<file path=xl/sharedStrings.xml><?xml version="1.0" encoding="utf-8"?>
<sst xmlns="http://schemas.openxmlformats.org/spreadsheetml/2006/main" count="195" uniqueCount="129">
  <si>
    <t>de Passie Utrecht</t>
  </si>
  <si>
    <t>Bouwlaag</t>
  </si>
  <si>
    <t>NGO</t>
  </si>
  <si>
    <t>Verkeersruimte</t>
  </si>
  <si>
    <t>NFO</t>
  </si>
  <si>
    <t>BVO</t>
  </si>
  <si>
    <t>tarra</t>
  </si>
  <si>
    <t>Ruimtestaat Beganegrond</t>
  </si>
  <si>
    <t>Ruimtestaat 1e verdieping</t>
  </si>
  <si>
    <t>Ruimtestaat 2e verdieping</t>
  </si>
  <si>
    <t>Ruimtestaat Noodbouw</t>
  </si>
  <si>
    <t>Ruimte ID</t>
  </si>
  <si>
    <t>Functie / naam</t>
  </si>
  <si>
    <t>0.01</t>
  </si>
  <si>
    <t>Entree + gang</t>
  </si>
  <si>
    <t>B</t>
  </si>
  <si>
    <t>Trappenhuis B</t>
  </si>
  <si>
    <t>Entree</t>
  </si>
  <si>
    <t>0.02</t>
  </si>
  <si>
    <t>Verzuim</t>
  </si>
  <si>
    <t>Personeelskamer + Garderobe</t>
  </si>
  <si>
    <t>lokaal</t>
  </si>
  <si>
    <t>0.10</t>
  </si>
  <si>
    <t>Lokaal</t>
  </si>
  <si>
    <t>0.02a</t>
  </si>
  <si>
    <t>Kantoor verzuim</t>
  </si>
  <si>
    <t>Sanitair personeel</t>
  </si>
  <si>
    <t>computerlokaal</t>
  </si>
  <si>
    <t>0.03</t>
  </si>
  <si>
    <t>Verlengde tijd</t>
  </si>
  <si>
    <t>Kantoor MT</t>
  </si>
  <si>
    <t>Mediatheek</t>
  </si>
  <si>
    <t>0.11</t>
  </si>
  <si>
    <t>0.04</t>
  </si>
  <si>
    <t>Berging kantoor art</t>
  </si>
  <si>
    <t>Spreekkamer 4</t>
  </si>
  <si>
    <t>Bali mediatheek</t>
  </si>
  <si>
    <t>Totaal</t>
  </si>
  <si>
    <t>00.5</t>
  </si>
  <si>
    <t>Congierge ruimte</t>
  </si>
  <si>
    <t>Demo Lokaal</t>
  </si>
  <si>
    <t>Kantoor mediatheek</t>
  </si>
  <si>
    <t>0.05a</t>
  </si>
  <si>
    <t>Berging trap B</t>
  </si>
  <si>
    <t>0.06</t>
  </si>
  <si>
    <t>ICT werk ruimte</t>
  </si>
  <si>
    <t>Vergaderkamer 2</t>
  </si>
  <si>
    <t>0.06a</t>
  </si>
  <si>
    <t>Berging ICT</t>
  </si>
  <si>
    <t>Sanitair leerlingen D</t>
  </si>
  <si>
    <t>Kantoor decanen</t>
  </si>
  <si>
    <t>Sanitair leerlingen H</t>
  </si>
  <si>
    <t>Spreekkamer 1</t>
  </si>
  <si>
    <t>Receptie</t>
  </si>
  <si>
    <t>Spreekkamer 2</t>
  </si>
  <si>
    <t>Kantoor receptie</t>
  </si>
  <si>
    <t>sanitair leerlingen D</t>
  </si>
  <si>
    <t>Repro</t>
  </si>
  <si>
    <t>A</t>
  </si>
  <si>
    <t>Trappenhuis A</t>
  </si>
  <si>
    <t>sanitair leerlingen H</t>
  </si>
  <si>
    <t>Kantoor MBP &amp; Rooster</t>
  </si>
  <si>
    <t>Lab</t>
  </si>
  <si>
    <t>Overleg 1 op 1</t>
  </si>
  <si>
    <t>TOA Nat</t>
  </si>
  <si>
    <t>EHBO</t>
  </si>
  <si>
    <t>Studieplein Beta</t>
  </si>
  <si>
    <t>Muzieklokaal 1</t>
  </si>
  <si>
    <t>Berging promo</t>
  </si>
  <si>
    <t>Muzieklokaal 2</t>
  </si>
  <si>
    <t>Berging BIO/SK</t>
  </si>
  <si>
    <t>Werkruimte Beta</t>
  </si>
  <si>
    <t>Lokaal dubbel</t>
  </si>
  <si>
    <t>Studio groot</t>
  </si>
  <si>
    <t>Werkkast</t>
  </si>
  <si>
    <t>Studio 1 klein</t>
  </si>
  <si>
    <t>MER</t>
  </si>
  <si>
    <t>Studieplein Talen en WO</t>
  </si>
  <si>
    <t>Studio 2 klein</t>
  </si>
  <si>
    <t>Werkruimte WO</t>
  </si>
  <si>
    <t>Studio 3klein</t>
  </si>
  <si>
    <t>D</t>
  </si>
  <si>
    <t>Trappenhuis D</t>
  </si>
  <si>
    <t>Studio 5</t>
  </si>
  <si>
    <t>Techniekruimte</t>
  </si>
  <si>
    <t>BV lokaal 1</t>
  </si>
  <si>
    <t>Berging BV</t>
  </si>
  <si>
    <t>BV lokaal 2</t>
  </si>
  <si>
    <t>Kantoor Passie academie</t>
  </si>
  <si>
    <t>HVK</t>
  </si>
  <si>
    <t>Studieplein Kunst</t>
  </si>
  <si>
    <t>Vergaderruimte middel</t>
  </si>
  <si>
    <t>Trappemhuis D</t>
  </si>
  <si>
    <t>Werkruimte Talen</t>
  </si>
  <si>
    <t>Lokaal D&amp;P</t>
  </si>
  <si>
    <t>Berging D&amp;P</t>
  </si>
  <si>
    <t>Techniek lokaal</t>
  </si>
  <si>
    <t>C</t>
  </si>
  <si>
    <t>Trappenhuis C</t>
  </si>
  <si>
    <t>Berging techniek</t>
  </si>
  <si>
    <t>Gangen 1e verdieping</t>
  </si>
  <si>
    <t>kantoor MT</t>
  </si>
  <si>
    <t>Stilteruimte</t>
  </si>
  <si>
    <t>Werkruimte Kunst</t>
  </si>
  <si>
    <t>Berging Kerk</t>
  </si>
  <si>
    <t>Gangen 2e verdieping</t>
  </si>
  <si>
    <t>Locker ruimte</t>
  </si>
  <si>
    <t>Lift</t>
  </si>
  <si>
    <t>?</t>
  </si>
  <si>
    <t>Sanitair Leerlingen D</t>
  </si>
  <si>
    <t>Sanitair Leerlingen H</t>
  </si>
  <si>
    <t>MIVA</t>
  </si>
  <si>
    <t>Berging AV</t>
  </si>
  <si>
    <t>Berging PIP</t>
  </si>
  <si>
    <t>Werkruimte Zorg</t>
  </si>
  <si>
    <t>Gespreksruimte zorg</t>
  </si>
  <si>
    <t>Vergaderkamer</t>
  </si>
  <si>
    <t>Kantoor directie</t>
  </si>
  <si>
    <t>Administratie leerlingen</t>
  </si>
  <si>
    <t>Administratie</t>
  </si>
  <si>
    <t>Archief kluisruimte</t>
  </si>
  <si>
    <t>Aula</t>
  </si>
  <si>
    <t>Podium</t>
  </si>
  <si>
    <t>Podiumtrap</t>
  </si>
  <si>
    <t>Werkplaats /magazijn</t>
  </si>
  <si>
    <t>Berging stoelen</t>
  </si>
  <si>
    <t>Berging keuken</t>
  </si>
  <si>
    <t>Keuken uitgifte</t>
  </si>
  <si>
    <t>Gangen beganegrond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</si>
</sst>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textRotation="45" wrapText="1"/>
    </xf>
    <xf numFmtId="0" fontId="0" fillId="0" borderId="0" xfId="0" applyAlignment="1">
      <alignment textRotation="45"/>
    </xf>
    <xf numFmtId="3" fontId="2" fillId="0" borderId="1" xfId="0" applyNumberFormat="1" applyFont="1" applyBorder="1"/>
    <xf numFmtId="0" fontId="2" fillId="0" borderId="1" xfId="0" applyFont="1" applyBorder="1"/>
    <xf numFmtId="3" fontId="2" fillId="0" borderId="2" xfId="0" applyNumberFormat="1" applyFont="1" applyBorder="1"/>
    <xf numFmtId="0" fontId="2" fillId="0" borderId="0" xfId="0" applyFont="1"/>
    <xf numFmtId="3" fontId="2" fillId="0" borderId="3" xfId="0" applyNumberFormat="1" applyFont="1" applyBorder="1"/>
    <xf numFmtId="0" fontId="2" fillId="0" borderId="0" xfId="0" applyFont="1" applyAlignment="1">
      <alignment horizontal="right"/>
    </xf>
    <xf numFmtId="4" fontId="2" fillId="0" borderId="2" xfId="0" applyNumberFormat="1" applyFont="1" applyBorder="1"/>
    <xf numFmtId="3" fontId="3" fillId="0" borderId="3" xfId="0" applyNumberFormat="1" applyFont="1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3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4EAA0-FF17-496F-B199-76E765E8FAAF}">
  <sheetPr>
    <pageSetUpPr fitToPage="1"/>
  </sheetPr>
  <dimension ref="A1:O77"/>
  <sheetViews>
    <sheetView tabSelected="1" workbookViewId="0">
      <selection activeCell="N20" sqref="N20"/>
    </sheetView>
  </sheetViews>
  <sheetFormatPr defaultRowHeight="15" x14ac:dyDescent="0.25"/>
  <cols>
    <col min="1" max="1" width="9.28515625" customWidth="1"/>
    <col min="2" max="2" width="20.7109375" bestFit="1" customWidth="1"/>
    <col min="3" max="3" width="8.28515625" customWidth="1"/>
    <col min="4" max="4" width="6.7109375" customWidth="1"/>
    <col min="5" max="5" width="9" bestFit="1" customWidth="1"/>
    <col min="6" max="6" width="27" bestFit="1" customWidth="1"/>
    <col min="8" max="8" width="6.7109375" customWidth="1"/>
    <col min="10" max="10" width="23.42578125" bestFit="1" customWidth="1"/>
    <col min="12" max="12" width="6.7109375" customWidth="1"/>
    <col min="14" max="14" width="13.28515625" bestFit="1" customWidth="1"/>
  </cols>
  <sheetData>
    <row r="1" spans="1:15" x14ac:dyDescent="0.25">
      <c r="A1" t="s">
        <v>0</v>
      </c>
    </row>
    <row r="2" spans="1:15" s="3" customFormat="1" ht="34.9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/>
    </row>
    <row r="3" spans="1:15" ht="15.75" x14ac:dyDescent="0.25">
      <c r="A3" s="4">
        <v>0</v>
      </c>
      <c r="B3" s="4">
        <v>1245</v>
      </c>
      <c r="C3" s="5">
        <v>560</v>
      </c>
      <c r="D3" s="4">
        <f>B3+C3</f>
        <v>1805</v>
      </c>
      <c r="E3" s="4">
        <v>2426</v>
      </c>
    </row>
    <row r="4" spans="1:15" ht="15.75" x14ac:dyDescent="0.25">
      <c r="A4" s="4">
        <v>1</v>
      </c>
      <c r="B4" s="4">
        <v>1150</v>
      </c>
      <c r="C4" s="5">
        <v>440</v>
      </c>
      <c r="D4" s="4">
        <f>B4+C4</f>
        <v>1590</v>
      </c>
      <c r="E4" s="4">
        <v>2031</v>
      </c>
    </row>
    <row r="5" spans="1:15" ht="16.5" thickBot="1" x14ac:dyDescent="0.3">
      <c r="A5" s="4">
        <v>2</v>
      </c>
      <c r="B5" s="4">
        <v>1245</v>
      </c>
      <c r="C5" s="5">
        <v>435</v>
      </c>
      <c r="D5" s="6">
        <f>B5+C5</f>
        <v>1680</v>
      </c>
      <c r="E5" s="6">
        <v>2164</v>
      </c>
    </row>
    <row r="6" spans="1:15" ht="16.5" thickTop="1" x14ac:dyDescent="0.25">
      <c r="A6" s="7"/>
      <c r="B6" s="7"/>
      <c r="C6" s="7"/>
      <c r="D6" s="8">
        <f>SUM(D3:D5)</f>
        <v>5075</v>
      </c>
      <c r="E6" s="8">
        <f>SUM(E3:E5)</f>
        <v>6621</v>
      </c>
    </row>
    <row r="7" spans="1:15" ht="16.5" thickBot="1" x14ac:dyDescent="0.3">
      <c r="A7" s="7"/>
      <c r="B7" s="7"/>
      <c r="C7" s="9" t="s">
        <v>6</v>
      </c>
      <c r="D7" s="10">
        <f>E6/D6</f>
        <v>1.3046305418719213</v>
      </c>
      <c r="E7" s="7"/>
    </row>
    <row r="8" spans="1:15" ht="16.5" thickTop="1" x14ac:dyDescent="0.25">
      <c r="A8" s="7"/>
      <c r="B8" s="7"/>
      <c r="C8" s="7"/>
      <c r="D8" s="11">
        <f>D6*D7</f>
        <v>6621.0000000000009</v>
      </c>
      <c r="E8" s="7"/>
    </row>
    <row r="11" spans="1:15" x14ac:dyDescent="0.25">
      <c r="A11" s="12" t="s">
        <v>7</v>
      </c>
      <c r="B11" s="12"/>
      <c r="C11" s="12"/>
      <c r="E11" s="12" t="s">
        <v>8</v>
      </c>
      <c r="F11" s="12"/>
      <c r="G11" s="12"/>
      <c r="I11" s="12" t="s">
        <v>9</v>
      </c>
      <c r="J11" s="12"/>
      <c r="K11" s="12"/>
      <c r="M11" s="12" t="s">
        <v>10</v>
      </c>
      <c r="N11" s="12"/>
      <c r="O11" s="12"/>
    </row>
    <row r="12" spans="1:15" x14ac:dyDescent="0.25">
      <c r="A12" s="13" t="s">
        <v>11</v>
      </c>
      <c r="B12" s="13" t="s">
        <v>12</v>
      </c>
      <c r="C12" s="13" t="s">
        <v>5</v>
      </c>
      <c r="E12" s="13" t="s">
        <v>11</v>
      </c>
      <c r="F12" s="13" t="s">
        <v>12</v>
      </c>
      <c r="G12" s="13" t="s">
        <v>5</v>
      </c>
      <c r="I12" s="13" t="s">
        <v>11</v>
      </c>
      <c r="J12" s="13" t="s">
        <v>12</v>
      </c>
      <c r="K12" s="13" t="s">
        <v>5</v>
      </c>
      <c r="M12" s="13" t="s">
        <v>11</v>
      </c>
      <c r="N12" s="13" t="s">
        <v>12</v>
      </c>
      <c r="O12" s="13" t="s">
        <v>5</v>
      </c>
    </row>
    <row r="13" spans="1:15" x14ac:dyDescent="0.25">
      <c r="A13" s="13" t="s">
        <v>13</v>
      </c>
      <c r="B13" s="13" t="s">
        <v>14</v>
      </c>
      <c r="C13" s="13">
        <v>141.6</v>
      </c>
      <c r="E13" s="14" t="s">
        <v>15</v>
      </c>
      <c r="F13" s="15" t="s">
        <v>16</v>
      </c>
      <c r="G13" s="13"/>
      <c r="I13" s="15" t="s">
        <v>15</v>
      </c>
      <c r="J13" s="15" t="s">
        <v>16</v>
      </c>
      <c r="K13" s="13"/>
      <c r="M13" s="13" t="s">
        <v>13</v>
      </c>
      <c r="N13" s="13" t="s">
        <v>17</v>
      </c>
      <c r="O13" s="13">
        <v>2</v>
      </c>
    </row>
    <row r="14" spans="1:15" x14ac:dyDescent="0.25">
      <c r="A14" s="13" t="s">
        <v>18</v>
      </c>
      <c r="B14" s="13" t="s">
        <v>19</v>
      </c>
      <c r="C14" s="13">
        <v>20</v>
      </c>
      <c r="E14" s="13">
        <v>121</v>
      </c>
      <c r="F14" s="13" t="s">
        <v>20</v>
      </c>
      <c r="G14" s="13">
        <v>113.5</v>
      </c>
      <c r="I14" s="13">
        <v>202</v>
      </c>
      <c r="J14" s="13" t="s">
        <v>21</v>
      </c>
      <c r="K14" s="13"/>
      <c r="M14" s="13" t="s">
        <v>22</v>
      </c>
      <c r="N14" s="13" t="s">
        <v>23</v>
      </c>
      <c r="O14" s="13">
        <v>54</v>
      </c>
    </row>
    <row r="15" spans="1:15" x14ac:dyDescent="0.25">
      <c r="A15" s="13" t="s">
        <v>24</v>
      </c>
      <c r="B15" s="13" t="s">
        <v>25</v>
      </c>
      <c r="C15" s="13">
        <v>8</v>
      </c>
      <c r="E15" s="13">
        <v>122</v>
      </c>
      <c r="F15" s="13" t="s">
        <v>26</v>
      </c>
      <c r="G15" s="13">
        <v>6.5</v>
      </c>
      <c r="I15" s="13">
        <v>201</v>
      </c>
      <c r="J15" s="13" t="s">
        <v>27</v>
      </c>
      <c r="K15" s="13"/>
      <c r="M15" s="13" t="s">
        <v>18</v>
      </c>
      <c r="N15" s="13" t="s">
        <v>17</v>
      </c>
      <c r="O15" s="13">
        <v>2</v>
      </c>
    </row>
    <row r="16" spans="1:15" ht="15.75" thickBot="1" x14ac:dyDescent="0.3">
      <c r="A16" s="13" t="s">
        <v>28</v>
      </c>
      <c r="B16" s="13" t="s">
        <v>29</v>
      </c>
      <c r="C16" s="13">
        <v>49.5</v>
      </c>
      <c r="E16" s="13">
        <v>123</v>
      </c>
      <c r="F16" s="13" t="s">
        <v>30</v>
      </c>
      <c r="G16" s="13">
        <v>28</v>
      </c>
      <c r="I16" s="13"/>
      <c r="J16" s="13" t="s">
        <v>31</v>
      </c>
      <c r="K16" s="13"/>
      <c r="M16" s="13" t="s">
        <v>32</v>
      </c>
      <c r="N16" s="13" t="s">
        <v>23</v>
      </c>
      <c r="O16" s="16">
        <v>54</v>
      </c>
    </row>
    <row r="17" spans="1:15" ht="15.75" thickTop="1" x14ac:dyDescent="0.25">
      <c r="A17" s="13" t="s">
        <v>33</v>
      </c>
      <c r="B17" s="13" t="s">
        <v>34</v>
      </c>
      <c r="C17" s="13">
        <v>10</v>
      </c>
      <c r="E17" s="13">
        <v>124</v>
      </c>
      <c r="F17" s="13" t="s">
        <v>35</v>
      </c>
      <c r="G17" s="13">
        <v>9.3000000000000007</v>
      </c>
      <c r="I17" s="13"/>
      <c r="J17" s="13" t="s">
        <v>36</v>
      </c>
      <c r="K17" s="13"/>
      <c r="N17" s="17" t="s">
        <v>37</v>
      </c>
      <c r="O17" s="18">
        <f>SUM(O13:O16)</f>
        <v>112</v>
      </c>
    </row>
    <row r="18" spans="1:15" x14ac:dyDescent="0.25">
      <c r="A18" s="13" t="s">
        <v>38</v>
      </c>
      <c r="B18" s="13" t="s">
        <v>39</v>
      </c>
      <c r="C18" s="13">
        <v>25.6</v>
      </c>
      <c r="E18" s="13">
        <v>101</v>
      </c>
      <c r="F18" s="13" t="s">
        <v>40</v>
      </c>
      <c r="G18" s="13">
        <v>59.6</v>
      </c>
      <c r="I18" s="13"/>
      <c r="J18" s="13" t="s">
        <v>41</v>
      </c>
      <c r="K18" s="13"/>
    </row>
    <row r="19" spans="1:15" x14ac:dyDescent="0.25">
      <c r="A19" s="13" t="s">
        <v>42</v>
      </c>
      <c r="B19" s="13" t="s">
        <v>43</v>
      </c>
      <c r="C19" s="13"/>
      <c r="E19" s="13">
        <v>102</v>
      </c>
      <c r="F19" s="13" t="s">
        <v>40</v>
      </c>
      <c r="G19" s="13">
        <v>56.4</v>
      </c>
      <c r="I19" s="13">
        <v>203</v>
      </c>
      <c r="J19" s="13" t="s">
        <v>21</v>
      </c>
      <c r="K19" s="13"/>
    </row>
    <row r="20" spans="1:15" x14ac:dyDescent="0.25">
      <c r="A20" s="13" t="s">
        <v>44</v>
      </c>
      <c r="B20" s="13" t="s">
        <v>45</v>
      </c>
      <c r="C20" s="13">
        <v>13</v>
      </c>
      <c r="E20" s="13">
        <v>125</v>
      </c>
      <c r="F20" s="13" t="s">
        <v>46</v>
      </c>
      <c r="G20" s="13">
        <v>11</v>
      </c>
      <c r="I20" s="13">
        <v>204</v>
      </c>
      <c r="J20" s="13" t="s">
        <v>23</v>
      </c>
      <c r="K20" s="13"/>
    </row>
    <row r="21" spans="1:15" x14ac:dyDescent="0.25">
      <c r="A21" s="13" t="s">
        <v>47</v>
      </c>
      <c r="B21" s="13" t="s">
        <v>48</v>
      </c>
      <c r="C21" s="13">
        <v>10</v>
      </c>
      <c r="E21" s="13">
        <v>132</v>
      </c>
      <c r="F21" s="13" t="s">
        <v>49</v>
      </c>
      <c r="G21" s="13">
        <v>11.6</v>
      </c>
      <c r="I21" s="13"/>
      <c r="J21" s="13" t="s">
        <v>50</v>
      </c>
      <c r="K21" s="13"/>
    </row>
    <row r="22" spans="1:15" x14ac:dyDescent="0.25">
      <c r="A22" s="15" t="s">
        <v>15</v>
      </c>
      <c r="B22" s="15" t="s">
        <v>16</v>
      </c>
      <c r="C22" s="13"/>
      <c r="E22" s="13">
        <v>133</v>
      </c>
      <c r="F22" s="13" t="s">
        <v>51</v>
      </c>
      <c r="G22" s="13">
        <v>11.3</v>
      </c>
      <c r="I22" s="13"/>
      <c r="J22" s="13" t="s">
        <v>52</v>
      </c>
      <c r="K22" s="13"/>
    </row>
    <row r="23" spans="1:15" x14ac:dyDescent="0.25">
      <c r="A23" s="13"/>
      <c r="B23" s="13" t="s">
        <v>53</v>
      </c>
      <c r="C23" s="13">
        <v>10.1</v>
      </c>
      <c r="E23" s="13">
        <v>103</v>
      </c>
      <c r="F23" s="13" t="s">
        <v>40</v>
      </c>
      <c r="G23" s="13">
        <v>55.6</v>
      </c>
      <c r="I23" s="13"/>
      <c r="J23" s="13" t="s">
        <v>54</v>
      </c>
      <c r="K23" s="13"/>
    </row>
    <row r="24" spans="1:15" x14ac:dyDescent="0.25">
      <c r="A24" s="13"/>
      <c r="B24" s="13" t="s">
        <v>55</v>
      </c>
      <c r="C24" s="13">
        <v>5.9</v>
      </c>
      <c r="E24" s="13">
        <v>104</v>
      </c>
      <c r="F24" s="13" t="s">
        <v>40</v>
      </c>
      <c r="G24" s="13">
        <v>58.1</v>
      </c>
      <c r="I24" s="13"/>
      <c r="J24" s="13" t="s">
        <v>56</v>
      </c>
      <c r="K24" s="13"/>
    </row>
    <row r="25" spans="1:15" x14ac:dyDescent="0.25">
      <c r="A25" s="13"/>
      <c r="B25" s="13" t="s">
        <v>57</v>
      </c>
      <c r="C25" s="13">
        <v>14.4</v>
      </c>
      <c r="E25" s="15" t="s">
        <v>58</v>
      </c>
      <c r="F25" s="15" t="s">
        <v>59</v>
      </c>
      <c r="G25" s="13"/>
      <c r="I25" s="13"/>
      <c r="J25" s="13" t="s">
        <v>60</v>
      </c>
      <c r="K25" s="13"/>
    </row>
    <row r="26" spans="1:15" x14ac:dyDescent="0.25">
      <c r="A26" s="13"/>
      <c r="B26" s="13" t="s">
        <v>61</v>
      </c>
      <c r="C26" s="13">
        <v>14.5</v>
      </c>
      <c r="E26" s="13">
        <v>105</v>
      </c>
      <c r="F26" s="13" t="s">
        <v>62</v>
      </c>
      <c r="G26" s="13">
        <v>184.2</v>
      </c>
      <c r="I26" s="13">
        <v>205</v>
      </c>
      <c r="J26" s="13" t="s">
        <v>21</v>
      </c>
      <c r="K26" s="13"/>
    </row>
    <row r="27" spans="1:15" x14ac:dyDescent="0.25">
      <c r="A27" s="13"/>
      <c r="B27" s="13" t="s">
        <v>63</v>
      </c>
      <c r="C27" s="13"/>
      <c r="E27" s="13">
        <v>131</v>
      </c>
      <c r="F27" s="13" t="s">
        <v>64</v>
      </c>
      <c r="G27" s="13">
        <v>16.899999999999999</v>
      </c>
      <c r="I27" s="13">
        <v>206</v>
      </c>
      <c r="J27" s="13" t="s">
        <v>21</v>
      </c>
      <c r="K27" s="13"/>
    </row>
    <row r="28" spans="1:15" x14ac:dyDescent="0.25">
      <c r="A28" s="13"/>
      <c r="B28" s="13" t="s">
        <v>65</v>
      </c>
      <c r="C28" s="13">
        <v>9.1</v>
      </c>
      <c r="E28" s="13"/>
      <c r="F28" s="13" t="s">
        <v>66</v>
      </c>
      <c r="G28" s="13">
        <v>138.4</v>
      </c>
      <c r="I28" s="13">
        <v>207</v>
      </c>
      <c r="J28" s="13" t="s">
        <v>21</v>
      </c>
      <c r="K28" s="13"/>
    </row>
    <row r="29" spans="1:15" x14ac:dyDescent="0.25">
      <c r="A29" s="13"/>
      <c r="B29" s="13" t="s">
        <v>67</v>
      </c>
      <c r="C29" s="13">
        <v>73.400000000000006</v>
      </c>
      <c r="E29" s="13">
        <v>126</v>
      </c>
      <c r="F29" s="13" t="s">
        <v>68</v>
      </c>
      <c r="G29" s="13">
        <v>5.9</v>
      </c>
      <c r="I29" s="13">
        <v>210</v>
      </c>
      <c r="J29" s="13" t="s">
        <v>21</v>
      </c>
      <c r="K29" s="13"/>
    </row>
    <row r="30" spans="1:15" x14ac:dyDescent="0.25">
      <c r="A30" s="13"/>
      <c r="B30" s="13" t="s">
        <v>69</v>
      </c>
      <c r="C30" s="13">
        <v>73</v>
      </c>
      <c r="E30" s="13">
        <v>127</v>
      </c>
      <c r="F30" s="13" t="s">
        <v>70</v>
      </c>
      <c r="G30" s="13">
        <v>6</v>
      </c>
      <c r="I30" s="15" t="s">
        <v>58</v>
      </c>
      <c r="J30" s="15" t="s">
        <v>59</v>
      </c>
      <c r="K30" s="13"/>
    </row>
    <row r="31" spans="1:15" x14ac:dyDescent="0.25">
      <c r="A31" s="15" t="s">
        <v>58</v>
      </c>
      <c r="B31" s="15" t="s">
        <v>59</v>
      </c>
      <c r="C31" s="13"/>
      <c r="E31" s="13">
        <v>128</v>
      </c>
      <c r="F31" s="13" t="s">
        <v>71</v>
      </c>
      <c r="G31" s="13">
        <v>24.5</v>
      </c>
      <c r="I31" s="13">
        <v>208</v>
      </c>
      <c r="J31" s="13" t="s">
        <v>72</v>
      </c>
      <c r="K31" s="13"/>
    </row>
    <row r="32" spans="1:15" x14ac:dyDescent="0.25">
      <c r="A32" s="13"/>
      <c r="B32" s="13" t="s">
        <v>73</v>
      </c>
      <c r="C32" s="13">
        <v>15</v>
      </c>
      <c r="E32" s="13">
        <v>130</v>
      </c>
      <c r="F32" s="13" t="s">
        <v>74</v>
      </c>
      <c r="G32" s="13">
        <v>4.9000000000000004</v>
      </c>
      <c r="I32" s="13">
        <v>209</v>
      </c>
      <c r="J32" s="13" t="s">
        <v>72</v>
      </c>
      <c r="K32" s="13"/>
    </row>
    <row r="33" spans="1:11" x14ac:dyDescent="0.25">
      <c r="A33" s="13"/>
      <c r="B33" s="13" t="s">
        <v>75</v>
      </c>
      <c r="C33" s="13">
        <v>8.4</v>
      </c>
      <c r="E33" s="13">
        <v>180</v>
      </c>
      <c r="F33" s="13" t="s">
        <v>76</v>
      </c>
      <c r="G33" s="13">
        <v>9.1999999999999993</v>
      </c>
      <c r="I33" s="13"/>
      <c r="J33" s="13" t="s">
        <v>77</v>
      </c>
      <c r="K33" s="13"/>
    </row>
    <row r="34" spans="1:11" x14ac:dyDescent="0.25">
      <c r="A34" s="13"/>
      <c r="B34" s="13" t="s">
        <v>78</v>
      </c>
      <c r="C34" s="13">
        <v>7.7</v>
      </c>
      <c r="E34" s="13">
        <v>106</v>
      </c>
      <c r="F34" s="13" t="s">
        <v>23</v>
      </c>
      <c r="G34" s="13">
        <v>51.1</v>
      </c>
      <c r="I34" s="13"/>
      <c r="J34" s="13" t="s">
        <v>79</v>
      </c>
      <c r="K34" s="13"/>
    </row>
    <row r="35" spans="1:11" x14ac:dyDescent="0.25">
      <c r="A35" s="13"/>
      <c r="B35" s="13" t="s">
        <v>80</v>
      </c>
      <c r="C35" s="13">
        <v>7.9</v>
      </c>
      <c r="E35" s="15" t="s">
        <v>81</v>
      </c>
      <c r="F35" s="15" t="s">
        <v>82</v>
      </c>
      <c r="G35" s="13"/>
      <c r="I35" s="13"/>
      <c r="J35" s="13" t="s">
        <v>74</v>
      </c>
      <c r="K35" s="13"/>
    </row>
    <row r="36" spans="1:11" x14ac:dyDescent="0.25">
      <c r="A36" s="13"/>
      <c r="B36" s="13" t="s">
        <v>83</v>
      </c>
      <c r="C36" s="13">
        <v>7.1</v>
      </c>
      <c r="E36" s="13">
        <v>107</v>
      </c>
      <c r="F36" s="13" t="s">
        <v>21</v>
      </c>
      <c r="G36" s="13">
        <v>58.1</v>
      </c>
      <c r="I36" s="13"/>
      <c r="J36" s="13" t="s">
        <v>84</v>
      </c>
      <c r="K36" s="13"/>
    </row>
    <row r="37" spans="1:11" x14ac:dyDescent="0.25">
      <c r="A37" s="13"/>
      <c r="B37" s="13" t="s">
        <v>85</v>
      </c>
      <c r="C37" s="13">
        <v>76.2</v>
      </c>
      <c r="E37" s="13">
        <v>108</v>
      </c>
      <c r="F37" s="13" t="s">
        <v>21</v>
      </c>
      <c r="G37" s="13">
        <v>55.8</v>
      </c>
      <c r="I37" s="13">
        <v>211</v>
      </c>
      <c r="J37" s="13" t="s">
        <v>23</v>
      </c>
      <c r="K37" s="13"/>
    </row>
    <row r="38" spans="1:11" x14ac:dyDescent="0.25">
      <c r="A38" s="13"/>
      <c r="B38" s="13" t="s">
        <v>86</v>
      </c>
      <c r="C38" s="13"/>
      <c r="E38" s="13">
        <v>109</v>
      </c>
      <c r="F38" s="13" t="s">
        <v>21</v>
      </c>
      <c r="G38" s="13">
        <v>55.7</v>
      </c>
      <c r="I38" s="15" t="s">
        <v>81</v>
      </c>
      <c r="J38" s="15" t="s">
        <v>82</v>
      </c>
      <c r="K38" s="13"/>
    </row>
    <row r="39" spans="1:11" x14ac:dyDescent="0.25">
      <c r="A39" s="13"/>
      <c r="B39" s="13" t="s">
        <v>87</v>
      </c>
      <c r="C39" s="13">
        <v>76.2</v>
      </c>
      <c r="E39" s="13">
        <v>110</v>
      </c>
      <c r="F39" s="13" t="s">
        <v>21</v>
      </c>
      <c r="G39" s="13">
        <v>50.4</v>
      </c>
      <c r="I39" s="13">
        <v>212</v>
      </c>
      <c r="J39" s="13" t="s">
        <v>23</v>
      </c>
      <c r="K39" s="13"/>
    </row>
    <row r="40" spans="1:11" x14ac:dyDescent="0.25">
      <c r="A40" s="13"/>
      <c r="B40" s="13" t="s">
        <v>74</v>
      </c>
      <c r="C40" s="13">
        <v>48.3</v>
      </c>
      <c r="E40" s="13">
        <v>134</v>
      </c>
      <c r="F40" s="13" t="s">
        <v>88</v>
      </c>
      <c r="G40" s="13">
        <v>16.600000000000001</v>
      </c>
      <c r="I40" s="13">
        <v>213</v>
      </c>
      <c r="J40" s="13" t="s">
        <v>23</v>
      </c>
      <c r="K40" s="13"/>
    </row>
    <row r="41" spans="1:11" x14ac:dyDescent="0.25">
      <c r="A41" s="13"/>
      <c r="B41" s="13" t="s">
        <v>89</v>
      </c>
      <c r="C41" s="13">
        <v>6.4</v>
      </c>
      <c r="E41" s="13">
        <v>111</v>
      </c>
      <c r="F41" s="13" t="s">
        <v>21</v>
      </c>
      <c r="G41" s="13">
        <v>57.5</v>
      </c>
      <c r="I41" s="13">
        <v>214</v>
      </c>
      <c r="J41" s="13" t="s">
        <v>23</v>
      </c>
      <c r="K41" s="13"/>
    </row>
    <row r="42" spans="1:11" x14ac:dyDescent="0.25">
      <c r="A42" s="13"/>
      <c r="B42" s="13" t="s">
        <v>90</v>
      </c>
      <c r="C42" s="13">
        <v>120.1</v>
      </c>
      <c r="E42" s="13"/>
      <c r="F42" s="13" t="s">
        <v>91</v>
      </c>
      <c r="G42" s="13"/>
      <c r="I42" s="13">
        <v>215</v>
      </c>
      <c r="J42" s="13" t="s">
        <v>23</v>
      </c>
      <c r="K42" s="13"/>
    </row>
    <row r="43" spans="1:11" x14ac:dyDescent="0.25">
      <c r="A43" s="15" t="s">
        <v>81</v>
      </c>
      <c r="B43" s="15" t="s">
        <v>92</v>
      </c>
      <c r="C43" s="13"/>
      <c r="E43" s="13">
        <v>112</v>
      </c>
      <c r="F43" s="13" t="s">
        <v>21</v>
      </c>
      <c r="G43" s="13"/>
      <c r="I43" s="13"/>
      <c r="J43" s="13" t="s">
        <v>93</v>
      </c>
      <c r="K43" s="13"/>
    </row>
    <row r="44" spans="1:11" x14ac:dyDescent="0.25">
      <c r="A44" s="13"/>
      <c r="B44" s="13" t="s">
        <v>94</v>
      </c>
      <c r="C44" s="13">
        <v>49.5</v>
      </c>
      <c r="E44" s="13">
        <v>113</v>
      </c>
      <c r="F44" s="13" t="s">
        <v>23</v>
      </c>
      <c r="G44" s="13"/>
      <c r="I44" s="13">
        <v>216</v>
      </c>
      <c r="J44" s="13" t="s">
        <v>23</v>
      </c>
      <c r="K44" s="13"/>
    </row>
    <row r="45" spans="1:11" x14ac:dyDescent="0.25">
      <c r="A45" s="13"/>
      <c r="B45" s="13" t="s">
        <v>95</v>
      </c>
      <c r="C45" s="13"/>
      <c r="E45" s="13">
        <v>114</v>
      </c>
      <c r="F45" s="13" t="s">
        <v>23</v>
      </c>
      <c r="G45" s="13"/>
      <c r="I45" s="13"/>
      <c r="J45" s="13" t="s">
        <v>26</v>
      </c>
      <c r="K45" s="13"/>
    </row>
    <row r="46" spans="1:11" x14ac:dyDescent="0.25">
      <c r="A46" s="13"/>
      <c r="B46" s="13" t="s">
        <v>96</v>
      </c>
      <c r="C46" s="13">
        <v>75.8</v>
      </c>
      <c r="E46" s="15" t="s">
        <v>97</v>
      </c>
      <c r="F46" s="15" t="s">
        <v>98</v>
      </c>
      <c r="G46" s="13"/>
      <c r="I46" s="13"/>
      <c r="J46" s="13" t="s">
        <v>74</v>
      </c>
      <c r="K46" s="13"/>
    </row>
    <row r="47" spans="1:11" x14ac:dyDescent="0.25">
      <c r="A47" s="13"/>
      <c r="B47" s="13" t="s">
        <v>99</v>
      </c>
      <c r="C47" s="13">
        <v>12.5</v>
      </c>
      <c r="E47" s="13"/>
      <c r="F47" s="13" t="s">
        <v>100</v>
      </c>
      <c r="G47" s="13"/>
      <c r="I47" s="13">
        <v>217</v>
      </c>
      <c r="J47" s="13" t="s">
        <v>23</v>
      </c>
      <c r="K47" s="13"/>
    </row>
    <row r="48" spans="1:11" x14ac:dyDescent="0.25">
      <c r="A48" s="13"/>
      <c r="B48" s="13" t="s">
        <v>101</v>
      </c>
      <c r="C48" s="13">
        <v>18.8</v>
      </c>
      <c r="E48" s="13"/>
      <c r="F48" s="13"/>
      <c r="G48" s="13"/>
      <c r="I48" s="13">
        <v>218</v>
      </c>
      <c r="J48" s="13" t="s">
        <v>23</v>
      </c>
      <c r="K48" s="13"/>
    </row>
    <row r="49" spans="1:11" x14ac:dyDescent="0.25">
      <c r="A49" s="13"/>
      <c r="B49" s="13" t="s">
        <v>102</v>
      </c>
      <c r="C49" s="13">
        <v>8.1999999999999993</v>
      </c>
      <c r="E49" s="13"/>
      <c r="F49" s="13"/>
      <c r="G49" s="13"/>
      <c r="I49" s="13">
        <v>219</v>
      </c>
      <c r="J49" s="13" t="s">
        <v>23</v>
      </c>
      <c r="K49" s="13"/>
    </row>
    <row r="50" spans="1:11" x14ac:dyDescent="0.25">
      <c r="A50" s="13"/>
      <c r="B50" s="13" t="s">
        <v>103</v>
      </c>
      <c r="C50" s="13">
        <v>36.5</v>
      </c>
      <c r="E50" s="13"/>
      <c r="F50" s="13"/>
      <c r="G50" s="13"/>
      <c r="I50" s="15" t="s">
        <v>97</v>
      </c>
      <c r="J50" s="15" t="s">
        <v>98</v>
      </c>
      <c r="K50" s="13"/>
    </row>
    <row r="51" spans="1:11" x14ac:dyDescent="0.25">
      <c r="A51" s="13"/>
      <c r="B51" s="13" t="s">
        <v>104</v>
      </c>
      <c r="C51" s="13">
        <v>11.8</v>
      </c>
      <c r="E51" s="13"/>
      <c r="F51" s="13"/>
      <c r="G51" s="13"/>
      <c r="I51" s="13"/>
      <c r="J51" s="13" t="s">
        <v>105</v>
      </c>
      <c r="K51" s="13"/>
    </row>
    <row r="52" spans="1:11" x14ac:dyDescent="0.25">
      <c r="A52" s="13"/>
      <c r="B52" s="13" t="s">
        <v>106</v>
      </c>
      <c r="C52" s="13">
        <v>36.200000000000003</v>
      </c>
      <c r="E52" s="13"/>
      <c r="F52" s="13"/>
      <c r="G52" s="13"/>
      <c r="I52" s="13"/>
      <c r="J52" s="13"/>
      <c r="K52" s="13"/>
    </row>
    <row r="53" spans="1:11" x14ac:dyDescent="0.25">
      <c r="A53" s="13"/>
      <c r="B53" s="13" t="s">
        <v>107</v>
      </c>
      <c r="C53" s="13" t="s">
        <v>108</v>
      </c>
      <c r="E53" s="13"/>
      <c r="F53" s="13"/>
      <c r="G53" s="13"/>
      <c r="I53" s="13"/>
      <c r="J53" s="13"/>
      <c r="K53" s="13"/>
    </row>
    <row r="54" spans="1:11" x14ac:dyDescent="0.25">
      <c r="A54" s="13"/>
      <c r="B54" s="13" t="s">
        <v>26</v>
      </c>
      <c r="C54" s="13">
        <v>10</v>
      </c>
      <c r="E54" s="13"/>
      <c r="F54" s="13"/>
      <c r="G54" s="13"/>
      <c r="I54" s="13"/>
      <c r="J54" s="13"/>
      <c r="K54" s="13"/>
    </row>
    <row r="55" spans="1:11" x14ac:dyDescent="0.25">
      <c r="A55" s="13"/>
      <c r="B55" s="13" t="s">
        <v>74</v>
      </c>
      <c r="C55" s="13">
        <v>7.4</v>
      </c>
      <c r="E55" s="13"/>
      <c r="F55" s="13"/>
      <c r="G55" s="13"/>
      <c r="I55" s="13"/>
      <c r="J55" s="13"/>
      <c r="K55" s="13"/>
    </row>
    <row r="56" spans="1:11" x14ac:dyDescent="0.25">
      <c r="A56" s="13"/>
      <c r="B56" s="13" t="s">
        <v>109</v>
      </c>
      <c r="C56" s="13">
        <v>23.6</v>
      </c>
      <c r="E56" s="13"/>
      <c r="F56" s="13"/>
      <c r="G56" s="13"/>
      <c r="I56" s="13"/>
      <c r="J56" s="13"/>
      <c r="K56" s="13"/>
    </row>
    <row r="57" spans="1:11" x14ac:dyDescent="0.25">
      <c r="A57" s="13"/>
      <c r="B57" s="13" t="s">
        <v>110</v>
      </c>
      <c r="C57" s="13">
        <v>20.399999999999999</v>
      </c>
      <c r="E57" s="13"/>
      <c r="F57" s="13"/>
      <c r="G57" s="13"/>
      <c r="I57" s="13"/>
      <c r="J57" s="13"/>
      <c r="K57" s="13"/>
    </row>
    <row r="58" spans="1:11" x14ac:dyDescent="0.25">
      <c r="A58" s="13"/>
      <c r="B58" s="13" t="s">
        <v>111</v>
      </c>
      <c r="C58" s="13">
        <v>6</v>
      </c>
      <c r="E58" s="13"/>
      <c r="F58" s="13"/>
      <c r="G58" s="13"/>
      <c r="I58" s="13"/>
      <c r="J58" s="13"/>
      <c r="K58" s="13"/>
    </row>
    <row r="59" spans="1:11" x14ac:dyDescent="0.25">
      <c r="A59" s="13"/>
      <c r="B59" s="13" t="s">
        <v>112</v>
      </c>
      <c r="C59" s="13">
        <v>26.2</v>
      </c>
      <c r="E59" s="13"/>
      <c r="F59" s="13"/>
      <c r="G59" s="13"/>
      <c r="I59" s="13"/>
      <c r="J59" s="13"/>
      <c r="K59" s="13"/>
    </row>
    <row r="60" spans="1:11" x14ac:dyDescent="0.25">
      <c r="A60" s="13"/>
      <c r="B60" s="13" t="s">
        <v>113</v>
      </c>
      <c r="C60" s="13">
        <v>20.7</v>
      </c>
      <c r="E60" s="13"/>
      <c r="F60" s="13"/>
      <c r="G60" s="13"/>
      <c r="I60" s="13"/>
      <c r="J60" s="13"/>
      <c r="K60" s="13"/>
    </row>
    <row r="61" spans="1:11" x14ac:dyDescent="0.25">
      <c r="A61" s="13"/>
      <c r="B61" s="13" t="s">
        <v>114</v>
      </c>
      <c r="C61" s="13">
        <v>22.8</v>
      </c>
      <c r="E61" s="13"/>
      <c r="F61" s="13"/>
      <c r="G61" s="13"/>
      <c r="I61" s="13"/>
      <c r="J61" s="13"/>
      <c r="K61" s="13"/>
    </row>
    <row r="62" spans="1:11" x14ac:dyDescent="0.25">
      <c r="A62" s="13"/>
      <c r="B62" s="13" t="s">
        <v>115</v>
      </c>
      <c r="C62" s="13">
        <v>10.6</v>
      </c>
      <c r="E62" s="13"/>
      <c r="F62" s="13"/>
      <c r="G62" s="13"/>
      <c r="I62" s="13"/>
      <c r="J62" s="13"/>
      <c r="K62" s="13"/>
    </row>
    <row r="63" spans="1:11" x14ac:dyDescent="0.25">
      <c r="A63" s="13"/>
      <c r="B63" s="13" t="s">
        <v>116</v>
      </c>
      <c r="C63" s="13">
        <v>40.9</v>
      </c>
      <c r="E63" s="13"/>
      <c r="F63" s="13"/>
      <c r="G63" s="13"/>
      <c r="I63" s="13"/>
      <c r="J63" s="13"/>
      <c r="K63" s="13"/>
    </row>
    <row r="64" spans="1:11" x14ac:dyDescent="0.25">
      <c r="A64" s="13"/>
      <c r="B64" s="13" t="s">
        <v>117</v>
      </c>
      <c r="C64" s="13">
        <v>25.3</v>
      </c>
      <c r="E64" s="13"/>
      <c r="F64" s="13"/>
      <c r="G64" s="13"/>
      <c r="I64" s="13"/>
      <c r="J64" s="13"/>
      <c r="K64" s="13"/>
    </row>
    <row r="65" spans="1:11" x14ac:dyDescent="0.25">
      <c r="A65" s="13"/>
      <c r="B65" s="13" t="s">
        <v>118</v>
      </c>
      <c r="C65" s="13">
        <v>8.1999999999999993</v>
      </c>
      <c r="E65" s="13"/>
      <c r="F65" s="13"/>
      <c r="G65" s="13"/>
      <c r="I65" s="13"/>
      <c r="J65" s="13"/>
      <c r="K65" s="13"/>
    </row>
    <row r="66" spans="1:11" x14ac:dyDescent="0.25">
      <c r="A66" s="13"/>
      <c r="B66" s="13" t="s">
        <v>119</v>
      </c>
      <c r="C66" s="13">
        <v>45.4</v>
      </c>
      <c r="E66" s="13"/>
      <c r="F66" s="13"/>
      <c r="G66" s="13"/>
      <c r="I66" s="13"/>
      <c r="J66" s="13"/>
      <c r="K66" s="13"/>
    </row>
    <row r="67" spans="1:11" x14ac:dyDescent="0.25">
      <c r="A67" s="13"/>
      <c r="B67" s="13" t="s">
        <v>120</v>
      </c>
      <c r="C67" s="13">
        <v>13.5</v>
      </c>
      <c r="E67" s="13"/>
      <c r="F67" s="13"/>
      <c r="G67" s="13"/>
      <c r="I67" s="13"/>
      <c r="J67" s="13"/>
      <c r="K67" s="13"/>
    </row>
    <row r="68" spans="1:11" x14ac:dyDescent="0.25">
      <c r="A68" s="15" t="s">
        <v>97</v>
      </c>
      <c r="B68" s="15" t="s">
        <v>98</v>
      </c>
      <c r="C68" s="13"/>
      <c r="E68" s="13"/>
      <c r="F68" s="13"/>
      <c r="G68" s="13"/>
      <c r="I68" s="13"/>
      <c r="J68" s="13"/>
      <c r="K68" s="13"/>
    </row>
    <row r="69" spans="1:11" x14ac:dyDescent="0.25">
      <c r="A69" s="13"/>
      <c r="B69" s="13" t="s">
        <v>121</v>
      </c>
      <c r="C69" s="13">
        <v>320.60000000000002</v>
      </c>
      <c r="E69" s="13"/>
      <c r="F69" s="13"/>
      <c r="G69" s="13"/>
      <c r="I69" s="13"/>
      <c r="J69" s="13"/>
      <c r="K69" s="13"/>
    </row>
    <row r="70" spans="1:11" x14ac:dyDescent="0.25">
      <c r="A70" s="13"/>
      <c r="B70" s="13" t="s">
        <v>122</v>
      </c>
      <c r="C70" s="13">
        <v>95.8</v>
      </c>
      <c r="E70" s="13"/>
      <c r="F70" s="13"/>
      <c r="G70" s="13"/>
      <c r="I70" s="13"/>
      <c r="J70" s="13"/>
      <c r="K70" s="13"/>
    </row>
    <row r="71" spans="1:11" x14ac:dyDescent="0.25">
      <c r="A71" s="13"/>
      <c r="B71" s="13" t="s">
        <v>123</v>
      </c>
      <c r="C71" s="13">
        <v>97.5</v>
      </c>
      <c r="E71" s="13"/>
      <c r="F71" s="13"/>
      <c r="G71" s="13"/>
      <c r="I71" s="13"/>
      <c r="J71" s="13"/>
      <c r="K71" s="13"/>
    </row>
    <row r="72" spans="1:11" x14ac:dyDescent="0.25">
      <c r="A72" s="13"/>
      <c r="B72" s="13" t="s">
        <v>124</v>
      </c>
      <c r="C72" s="13">
        <v>18.899999999999999</v>
      </c>
      <c r="E72" s="13"/>
      <c r="F72" s="13"/>
      <c r="G72" s="13"/>
      <c r="I72" s="13"/>
      <c r="J72" s="13"/>
      <c r="K72" s="13"/>
    </row>
    <row r="73" spans="1:11" x14ac:dyDescent="0.25">
      <c r="A73" s="13"/>
      <c r="B73" s="13" t="s">
        <v>125</v>
      </c>
      <c r="C73" s="13">
        <v>35.9</v>
      </c>
      <c r="E73" s="13"/>
      <c r="F73" s="13"/>
      <c r="G73" s="13"/>
      <c r="I73" s="13"/>
      <c r="J73" s="13"/>
      <c r="K73" s="13"/>
    </row>
    <row r="74" spans="1:11" x14ac:dyDescent="0.25">
      <c r="A74" s="13"/>
      <c r="B74" s="13" t="s">
        <v>126</v>
      </c>
      <c r="C74" s="13">
        <v>6.5</v>
      </c>
      <c r="E74" s="13"/>
      <c r="F74" s="13"/>
      <c r="G74" s="13"/>
      <c r="I74" s="13"/>
      <c r="J74" s="13"/>
      <c r="K74" s="13"/>
    </row>
    <row r="75" spans="1:11" x14ac:dyDescent="0.25">
      <c r="A75" s="13"/>
      <c r="B75" s="13" t="s">
        <v>127</v>
      </c>
      <c r="C75" s="13">
        <f>23.4+6.9</f>
        <v>30.299999999999997</v>
      </c>
      <c r="E75" s="13"/>
      <c r="F75" s="13"/>
      <c r="G75" s="13"/>
      <c r="I75" s="13"/>
      <c r="J75" s="13"/>
      <c r="K75" s="13"/>
    </row>
    <row r="76" spans="1:11" x14ac:dyDescent="0.25">
      <c r="A76" s="13"/>
      <c r="B76" s="13" t="s">
        <v>128</v>
      </c>
      <c r="C76" s="13">
        <f>23.7+43.7+76.9+90.4</f>
        <v>234.70000000000002</v>
      </c>
      <c r="E76" s="13"/>
      <c r="F76" s="13"/>
      <c r="G76" s="13"/>
      <c r="I76" s="13"/>
      <c r="J76" s="13"/>
      <c r="K76" s="13"/>
    </row>
    <row r="77" spans="1:11" x14ac:dyDescent="0.25">
      <c r="B77" s="17" t="s">
        <v>37</v>
      </c>
      <c r="C77" s="15">
        <f>SUM(C13:C76)</f>
        <v>2221.9</v>
      </c>
      <c r="F77" s="17" t="s">
        <v>37</v>
      </c>
      <c r="G77" s="15">
        <f>SUM(G13:G76)</f>
        <v>1156.1000000000001</v>
      </c>
      <c r="J77" s="17" t="s">
        <v>37</v>
      </c>
      <c r="K77" s="15">
        <f>SUM(K13:K76)</f>
        <v>0</v>
      </c>
    </row>
  </sheetData>
  <mergeCells count="4">
    <mergeCell ref="A11:C11"/>
    <mergeCell ref="E11:G11"/>
    <mergeCell ref="I11:K11"/>
    <mergeCell ref="M11:O11"/>
  </mergeCells>
  <pageMargins left="0.7" right="0.7" top="0.75" bottom="0.75" header="0.3" footer="0.3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4A1B2301BB34CB055EC8AEF7BAE92" ma:contentTypeVersion="9" ma:contentTypeDescription="Een nieuw document maken." ma:contentTypeScope="" ma:versionID="7ed1e9eb737ee9615b2e1cd6704082d5">
  <xsd:schema xmlns:xsd="http://www.w3.org/2001/XMLSchema" xmlns:xs="http://www.w3.org/2001/XMLSchema" xmlns:p="http://schemas.microsoft.com/office/2006/metadata/properties" xmlns:ns2="b1693e11-f520-4227-992e-1ccdcba525e8" xmlns:ns3="0cf43ff0-b49d-4682-a6bd-1929b08f2e78" targetNamespace="http://schemas.microsoft.com/office/2006/metadata/properties" ma:root="true" ma:fieldsID="02be7cc52a2c45bf9768fc0c89707495" ns2:_="" ns3:_="">
    <xsd:import namespace="b1693e11-f520-4227-992e-1ccdcba525e8"/>
    <xsd:import namespace="0cf43ff0-b49d-4682-a6bd-1929b08f2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93e11-f520-4227-992e-1ccdcba525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43ff0-b49d-4682-a6bd-1929b08f2e7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3583d70-4c1c-4efe-bc76-c76688f89f15}" ma:internalName="TaxCatchAll" ma:showField="CatchAllData" ma:web="0cf43ff0-b49d-4682-a6bd-1929b08f2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26D836-CCDC-42DB-9AFF-0A7288868341}"/>
</file>

<file path=customXml/itemProps2.xml><?xml version="1.0" encoding="utf-8"?>
<ds:datastoreItem xmlns:ds="http://schemas.openxmlformats.org/officeDocument/2006/customXml" ds:itemID="{14E6874C-7687-4B6F-8CD0-63608D5741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Utrecht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Boskamp, P.</dc:creator>
  <cp:lastModifiedBy>Boskamp, P.</cp:lastModifiedBy>
  <dcterms:created xsi:type="dcterms:W3CDTF">2022-11-15T13:30:16Z</dcterms:created>
  <dcterms:modified xsi:type="dcterms:W3CDTF">2022-11-15T13:30:40Z</dcterms:modified>
</cp:coreProperties>
</file>